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KARAPINAR - MÜSTAHSİLLERİ\"/>
    </mc:Choice>
  </mc:AlternateContent>
  <xr:revisionPtr revIDLastSave="0" documentId="13_ncr:1_{3940C0ED-7EE2-4A98-A4E7-A419B13CA779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ŞUBAT 2026" sheetId="9" r:id="rId1"/>
    <sheet name="MART 2026" sheetId="10" r:id="rId2"/>
    <sheet name="NİSAN 2026" sheetId="11" r:id="rId3"/>
    <sheet name="MAYIS 2026" sheetId="12" r:id="rId4"/>
    <sheet name="HAZİRAN 2026" sheetId="13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3" l="1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7" i="13" s="1"/>
  <c r="AC2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AC2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AC2" i="11"/>
  <c r="AC2" i="10"/>
  <c r="AC2" i="9"/>
  <c r="F36" i="10"/>
  <c r="D35" i="10"/>
  <c r="D37" i="10" s="1"/>
  <c r="C35" i="10"/>
  <c r="C37" i="10" s="1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7" i="12" l="1"/>
  <c r="J4" i="12" s="1"/>
  <c r="J5" i="13"/>
  <c r="J36" i="13"/>
  <c r="J4" i="13"/>
  <c r="F37" i="11"/>
  <c r="J4" i="11" s="1"/>
  <c r="J5" i="11" s="1"/>
  <c r="F37" i="10"/>
  <c r="J4" i="10" s="1"/>
  <c r="F37" i="9"/>
  <c r="J36" i="12" l="1"/>
  <c r="J36" i="11"/>
  <c r="L36" i="11" s="1"/>
  <c r="L36" i="13"/>
  <c r="J5" i="12"/>
  <c r="L36" i="12" s="1"/>
  <c r="J36" i="10"/>
  <c r="J5" i="10"/>
  <c r="J36" i="9"/>
  <c r="J4" i="9"/>
  <c r="J5" i="9" s="1"/>
  <c r="L36" i="10" l="1"/>
  <c r="L36" i="9"/>
  <c r="J35" i="9" l="1"/>
  <c r="J39" i="9" s="1"/>
  <c r="J7" i="10" l="1"/>
  <c r="J35" i="10" s="1"/>
  <c r="J39" i="10" s="1"/>
  <c r="J7" i="11" s="1"/>
  <c r="J35" i="11" s="1"/>
  <c r="J39" i="11" s="1"/>
  <c r="J7" i="12" s="1"/>
  <c r="J35" i="12" s="1"/>
  <c r="J39" i="12" s="1"/>
  <c r="J7" i="13" s="1"/>
  <c r="J35" i="13" s="1"/>
  <c r="J39" i="13" s="1"/>
</calcChain>
</file>

<file path=xl/sharedStrings.xml><?xml version="1.0" encoding="utf-8"?>
<sst xmlns="http://schemas.openxmlformats.org/spreadsheetml/2006/main" count="177" uniqueCount="34">
  <si>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</si>
  <si>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</si>
  <si>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</si>
  <si>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</si>
  <si>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</si>
  <si>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</si>
  <si>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</si>
  <si>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</si>
  <si>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</si>
  <si>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</si>
  <si>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</si>
  <si>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</si>
  <si>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</si>
  <si>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</si>
  <si>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</si>
  <si>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</si>
  <si>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</si>
  <si>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</si>
  <si>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</si>
  <si>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</si>
  <si>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</si>
  <si>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</si>
  <si>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</si>
  <si>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</si>
  <si>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</si>
  <si>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Gün</t>
  </si>
  <si>
    <t>Vade</t>
  </si>
  <si>
    <t xml:space="preserve">İşlem </t>
  </si>
  <si>
    <t>Net Bedel</t>
  </si>
  <si>
    <t>Kdv Bedeli</t>
  </si>
  <si>
    <t>Kdvli Bedel</t>
  </si>
  <si>
    <t>MUSTAFA BÖBER</t>
  </si>
  <si>
    <t>Tes.Tar. 17/03/2026 1 AD. SÜZEK</t>
  </si>
  <si>
    <t>Z.EYYÜPAĞA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</si>
</sst>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2" applyNumberFormat="0" applyFill="0" applyAlignment="0" applyProtection="0"/>
    <xf numFmtId="0" fontId="12" fillId="0" borderId="23" applyNumberFormat="0" applyFill="0" applyAlignment="0" applyProtection="0"/>
    <xf numFmtId="0" fontId="13" fillId="0" borderId="24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5" applyNumberFormat="0" applyAlignment="0" applyProtection="0"/>
    <xf numFmtId="0" fontId="18" fillId="7" borderId="26" applyNumberFormat="0" applyAlignment="0" applyProtection="0"/>
    <xf numFmtId="0" fontId="19" fillId="7" borderId="25" applyNumberFormat="0" applyAlignment="0" applyProtection="0"/>
    <xf numFmtId="0" fontId="20" fillId="0" borderId="27" applyNumberFormat="0" applyFill="0" applyAlignment="0" applyProtection="0"/>
    <xf numFmtId="0" fontId="21" fillId="8" borderId="28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0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61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15" sqref="L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46054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46055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46056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46057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46058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46059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46060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46061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46062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46063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46064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46065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46066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46067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46068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46069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46070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46071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46072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46073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46074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46075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46076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46077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46078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46079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46080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46081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5"/>
      <c r="C34" s="46"/>
      <c r="D34" s="47"/>
      <c r="E34" s="48"/>
      <c r="F34" s="49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6" t="s">
        <v>11</v>
      </c>
      <c r="I35" s="56"/>
      <c r="J35" s="25">
        <f>SUM(J4:J34)</f>
        <v>0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6"/>
      <c r="F39" s="37"/>
      <c r="G39" s="28"/>
      <c r="H39" s="60" t="s">
        <v>17</v>
      </c>
      <c r="I39" s="60"/>
      <c r="J39" s="29">
        <f>J36+J37+J38-J35</f>
        <v>0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J22" sqref="J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46082</v>
      </c>
      <c r="C4" s="8">
        <v>109</v>
      </c>
      <c r="D4" s="9"/>
      <c r="E4" s="10">
        <v>25</v>
      </c>
      <c r="F4" s="33">
        <f>E4*C4</f>
        <v>2725</v>
      </c>
      <c r="G4" s="11"/>
      <c r="H4" s="12" t="s">
        <v>6</v>
      </c>
      <c r="I4" s="13">
        <v>0.01</v>
      </c>
      <c r="J4" s="14">
        <f>(F36+F37)*I4</f>
        <v>609.875</v>
      </c>
    </row>
    <row r="5" spans="2:29" x14ac:dyDescent="0.25">
      <c r="B5" s="7">
        <v>46083</v>
      </c>
      <c r="C5" s="8">
        <v>0</v>
      </c>
      <c r="D5" s="9"/>
      <c r="E5" s="10">
        <v>25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59.206665000000001</v>
      </c>
    </row>
    <row r="6" spans="2:29" x14ac:dyDescent="0.25">
      <c r="B6" s="7">
        <v>46084</v>
      </c>
      <c r="C6" s="8">
        <v>88.5</v>
      </c>
      <c r="D6" s="9"/>
      <c r="E6" s="10">
        <v>25</v>
      </c>
      <c r="F6" s="33">
        <f t="shared" si="0"/>
        <v>2212.5</v>
      </c>
      <c r="G6" s="11"/>
      <c r="H6" s="12" t="s">
        <v>8</v>
      </c>
      <c r="I6" s="13"/>
      <c r="J6" s="14">
        <v>1170.96</v>
      </c>
    </row>
    <row r="7" spans="2:29" x14ac:dyDescent="0.25">
      <c r="B7" s="7">
        <v>46085</v>
      </c>
      <c r="C7" s="8">
        <v>0</v>
      </c>
      <c r="D7" s="9"/>
      <c r="E7" s="10">
        <v>25</v>
      </c>
      <c r="F7" s="33">
        <f t="shared" si="0"/>
        <v>0</v>
      </c>
      <c r="G7" s="11"/>
      <c r="H7" s="12" t="s">
        <v>9</v>
      </c>
      <c r="I7" s="13"/>
      <c r="J7" s="14">
        <f>'ŞUBAT 2026'!J39*-1</f>
        <v>0</v>
      </c>
    </row>
    <row r="8" spans="2:29" x14ac:dyDescent="0.25">
      <c r="B8" s="7">
        <v>46086</v>
      </c>
      <c r="C8" s="8">
        <v>106</v>
      </c>
      <c r="D8" s="9"/>
      <c r="E8" s="10">
        <v>25</v>
      </c>
      <c r="F8" s="33">
        <f t="shared" si="0"/>
        <v>2650</v>
      </c>
      <c r="G8" s="15"/>
      <c r="H8" s="16"/>
      <c r="I8" s="17"/>
      <c r="J8" s="18"/>
    </row>
    <row r="9" spans="2:29" x14ac:dyDescent="0.25">
      <c r="B9" s="7">
        <v>46087</v>
      </c>
      <c r="C9" s="8">
        <v>0</v>
      </c>
      <c r="D9" s="9"/>
      <c r="E9" s="10">
        <v>25</v>
      </c>
      <c r="F9" s="33">
        <f t="shared" si="0"/>
        <v>0</v>
      </c>
      <c r="G9" s="15" t="s">
        <v>32</v>
      </c>
      <c r="H9" s="16"/>
      <c r="I9" s="17"/>
      <c r="J9" s="18">
        <v>79.2</v>
      </c>
    </row>
    <row r="10" spans="2:29" x14ac:dyDescent="0.25">
      <c r="B10" s="7">
        <v>46088</v>
      </c>
      <c r="C10" s="8">
        <v>119</v>
      </c>
      <c r="D10" s="9"/>
      <c r="E10" s="10">
        <v>25</v>
      </c>
      <c r="F10" s="33">
        <f t="shared" si="0"/>
        <v>2975</v>
      </c>
      <c r="G10" s="15"/>
      <c r="H10" s="16"/>
      <c r="I10" s="17"/>
      <c r="J10" s="18"/>
    </row>
    <row r="11" spans="2:29" x14ac:dyDescent="0.25">
      <c r="B11" s="7">
        <v>46089</v>
      </c>
      <c r="C11" s="8">
        <v>0</v>
      </c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46090</v>
      </c>
      <c r="C12" s="8">
        <v>130</v>
      </c>
      <c r="D12" s="9"/>
      <c r="E12" s="10">
        <v>25</v>
      </c>
      <c r="F12" s="33">
        <f t="shared" si="0"/>
        <v>3250</v>
      </c>
      <c r="G12" s="19"/>
      <c r="H12" s="16"/>
      <c r="I12" s="17"/>
      <c r="J12" s="18"/>
    </row>
    <row r="13" spans="2:29" x14ac:dyDescent="0.25">
      <c r="B13" s="7">
        <v>46091</v>
      </c>
      <c r="C13" s="8">
        <v>0</v>
      </c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46092</v>
      </c>
      <c r="C14" s="8">
        <v>141</v>
      </c>
      <c r="D14" s="9"/>
      <c r="E14" s="10">
        <v>25</v>
      </c>
      <c r="F14" s="33">
        <f t="shared" si="0"/>
        <v>3525</v>
      </c>
      <c r="G14" s="19"/>
      <c r="H14" s="16"/>
      <c r="I14" s="17"/>
      <c r="J14" s="18"/>
    </row>
    <row r="15" spans="2:29" x14ac:dyDescent="0.25">
      <c r="B15" s="7">
        <v>46093</v>
      </c>
      <c r="C15" s="8">
        <v>0</v>
      </c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46094</v>
      </c>
      <c r="C16" s="8">
        <v>140</v>
      </c>
      <c r="D16" s="9"/>
      <c r="E16" s="10">
        <v>25</v>
      </c>
      <c r="F16" s="33">
        <f t="shared" si="0"/>
        <v>3500</v>
      </c>
      <c r="G16" s="19"/>
      <c r="H16" s="16"/>
      <c r="I16" s="17"/>
      <c r="J16" s="18"/>
    </row>
    <row r="17" spans="2:10" x14ac:dyDescent="0.25">
      <c r="B17" s="7">
        <v>46095</v>
      </c>
      <c r="C17" s="8">
        <v>0</v>
      </c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46096</v>
      </c>
      <c r="C18" s="8">
        <v>155</v>
      </c>
      <c r="D18" s="9"/>
      <c r="E18" s="10">
        <v>25</v>
      </c>
      <c r="F18" s="33">
        <f t="shared" si="0"/>
        <v>3875</v>
      </c>
      <c r="G18" s="19"/>
      <c r="H18" s="16"/>
      <c r="I18" s="17"/>
      <c r="J18" s="18"/>
    </row>
    <row r="19" spans="2:10" x14ac:dyDescent="0.25">
      <c r="B19" s="7">
        <v>46097</v>
      </c>
      <c r="C19" s="8">
        <v>0</v>
      </c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46098</v>
      </c>
      <c r="C20" s="8">
        <v>154</v>
      </c>
      <c r="D20" s="9"/>
      <c r="E20" s="10">
        <v>25</v>
      </c>
      <c r="F20" s="33">
        <f t="shared" si="0"/>
        <v>3850</v>
      </c>
      <c r="G20" s="19"/>
      <c r="H20" s="16"/>
      <c r="I20" s="17"/>
      <c r="J20" s="18"/>
    </row>
    <row r="21" spans="2:10" x14ac:dyDescent="0.25">
      <c r="B21" s="7">
        <v>46099</v>
      </c>
      <c r="C21" s="8">
        <v>0</v>
      </c>
      <c r="D21" s="9"/>
      <c r="E21" s="10">
        <v>25</v>
      </c>
      <c r="F21" s="33">
        <f t="shared" si="0"/>
        <v>0</v>
      </c>
      <c r="G21" s="15">
        <v>46134</v>
      </c>
      <c r="H21" s="16" t="s">
        <v>33</v>
      </c>
      <c r="I21" s="17"/>
      <c r="J21" s="18">
        <v>59068.26</v>
      </c>
    </row>
    <row r="22" spans="2:10" x14ac:dyDescent="0.25">
      <c r="B22" s="7">
        <v>46100</v>
      </c>
      <c r="C22" s="8">
        <v>154</v>
      </c>
      <c r="D22" s="9"/>
      <c r="E22" s="10">
        <v>25</v>
      </c>
      <c r="F22" s="33">
        <f t="shared" si="0"/>
        <v>3850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155.5</v>
      </c>
      <c r="D24" s="9"/>
      <c r="E24" s="10">
        <v>25</v>
      </c>
      <c r="F24" s="33">
        <f t="shared" si="0"/>
        <v>3887.5</v>
      </c>
      <c r="G24" s="19"/>
      <c r="H24" s="16"/>
      <c r="I24" s="17"/>
      <c r="J24" s="18"/>
    </row>
    <row r="25" spans="2:10" x14ac:dyDescent="0.25">
      <c r="B25" s="7">
        <v>46103</v>
      </c>
      <c r="C25" s="8">
        <v>0</v>
      </c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46104</v>
      </c>
      <c r="C26" s="8">
        <v>160.5</v>
      </c>
      <c r="D26" s="9"/>
      <c r="E26" s="10">
        <v>25</v>
      </c>
      <c r="F26" s="33">
        <f t="shared" si="0"/>
        <v>4012.5</v>
      </c>
      <c r="G26" s="19"/>
      <c r="H26" s="16"/>
      <c r="I26" s="17"/>
      <c r="J26" s="18"/>
    </row>
    <row r="27" spans="2:10" x14ac:dyDescent="0.25">
      <c r="B27" s="7">
        <v>46105</v>
      </c>
      <c r="C27" s="8">
        <v>0</v>
      </c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46106</v>
      </c>
      <c r="C28" s="8">
        <v>197</v>
      </c>
      <c r="D28" s="9"/>
      <c r="E28" s="10">
        <v>25</v>
      </c>
      <c r="F28" s="33">
        <f t="shared" si="0"/>
        <v>4925</v>
      </c>
      <c r="G28" s="19"/>
      <c r="H28" s="16"/>
      <c r="I28" s="17"/>
      <c r="J28" s="18"/>
    </row>
    <row r="29" spans="2:10" x14ac:dyDescent="0.25">
      <c r="B29" s="7">
        <v>46107</v>
      </c>
      <c r="C29" s="8">
        <v>102</v>
      </c>
      <c r="D29" s="9"/>
      <c r="E29" s="10">
        <v>25</v>
      </c>
      <c r="F29" s="33">
        <f t="shared" si="0"/>
        <v>2550</v>
      </c>
      <c r="G29" s="19"/>
      <c r="H29" s="16"/>
      <c r="I29" s="17"/>
      <c r="J29" s="18"/>
    </row>
    <row r="30" spans="2:10" x14ac:dyDescent="0.25">
      <c r="B30" s="7">
        <v>46108</v>
      </c>
      <c r="C30" s="8">
        <v>0</v>
      </c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46109</v>
      </c>
      <c r="C31" s="8">
        <v>210</v>
      </c>
      <c r="D31" s="9"/>
      <c r="E31" s="10">
        <v>25</v>
      </c>
      <c r="F31" s="33">
        <f t="shared" si="0"/>
        <v>5250</v>
      </c>
      <c r="G31" s="19"/>
      <c r="H31" s="16"/>
      <c r="I31" s="17"/>
      <c r="J31" s="18"/>
    </row>
    <row r="32" spans="2:10" x14ac:dyDescent="0.25">
      <c r="B32" s="7">
        <v>46110</v>
      </c>
      <c r="C32" s="8">
        <v>0</v>
      </c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46111</v>
      </c>
      <c r="C33" s="8">
        <v>210.5</v>
      </c>
      <c r="D33" s="9"/>
      <c r="E33" s="10">
        <v>25</v>
      </c>
      <c r="F33" s="33">
        <f t="shared" si="0"/>
        <v>5262.5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34">
        <v>107.5</v>
      </c>
      <c r="D34" s="35"/>
      <c r="E34" s="10">
        <v>25</v>
      </c>
      <c r="F34" s="37">
        <f t="shared" si="0"/>
        <v>2687.5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2439.5</v>
      </c>
      <c r="D35" s="42">
        <f>SUM(D4:D34)</f>
        <v>0</v>
      </c>
      <c r="E35" s="43"/>
      <c r="F35" s="44" t="s">
        <v>4</v>
      </c>
      <c r="G35" s="24"/>
      <c r="H35" s="56" t="s">
        <v>11</v>
      </c>
      <c r="I35" s="56"/>
      <c r="J35" s="25">
        <f>SUM(J4:J34)</f>
        <v>60987.501665000003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60987.5</v>
      </c>
      <c r="L36" s="31">
        <f>J36-J4-J5-J6</f>
        <v>59147.458335000003</v>
      </c>
    </row>
    <row r="37" spans="2:12" x14ac:dyDescent="0.25">
      <c r="B37" s="26" t="s">
        <v>14</v>
      </c>
      <c r="C37" s="30">
        <f>C35</f>
        <v>2439.5</v>
      </c>
      <c r="D37" s="9">
        <f>D35/1.03</f>
        <v>0</v>
      </c>
      <c r="E37" s="10"/>
      <c r="F37" s="33">
        <f>SUM(F4:F36)</f>
        <v>60987.5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6"/>
      <c r="F39" s="37"/>
      <c r="G39" s="28"/>
      <c r="H39" s="60" t="s">
        <v>17</v>
      </c>
      <c r="I39" s="60"/>
      <c r="J39" s="29">
        <f>J36+J37+J38-J35</f>
        <v>-1.6650000034132972E-3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75FD3-1D2B-4603-9A38-19F62268BFD8}">
  <dimension ref="B1:AC43"/>
  <sheetViews>
    <sheetView zoomScale="85" zoomScaleNormal="85" workbookViewId="0">
      <selection activeCell="E22" sqref="E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46113</v>
      </c>
      <c r="C4" s="8">
        <v>0</v>
      </c>
      <c r="D4" s="9"/>
      <c r="E4" s="10">
        <v>25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1080.375</v>
      </c>
    </row>
    <row r="5" spans="2:29" x14ac:dyDescent="0.25">
      <c r="B5" s="7">
        <v>46114</v>
      </c>
      <c r="C5" s="8">
        <v>205</v>
      </c>
      <c r="D5" s="9"/>
      <c r="E5" s="10">
        <v>25</v>
      </c>
      <c r="F5" s="33">
        <f t="shared" ref="F5:F34" si="0">E5*C5</f>
        <v>5125</v>
      </c>
      <c r="G5" s="11"/>
      <c r="H5" s="12" t="s">
        <v>7</v>
      </c>
      <c r="I5" s="13">
        <v>1E-3</v>
      </c>
      <c r="J5" s="14">
        <f>(F36+F37-J4-J6)*I5</f>
        <v>106.957125</v>
      </c>
    </row>
    <row r="6" spans="2:29" x14ac:dyDescent="0.25">
      <c r="B6" s="7">
        <v>46115</v>
      </c>
      <c r="C6" s="8">
        <v>0</v>
      </c>
      <c r="D6" s="9"/>
      <c r="E6" s="10">
        <v>25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218.5</v>
      </c>
      <c r="D7" s="9"/>
      <c r="E7" s="10">
        <v>25</v>
      </c>
      <c r="F7" s="33">
        <f t="shared" si="0"/>
        <v>5462.5</v>
      </c>
      <c r="G7" s="11"/>
      <c r="H7" s="12" t="s">
        <v>9</v>
      </c>
      <c r="I7" s="13"/>
      <c r="J7" s="14">
        <f>'MART 2026'!J39*-1</f>
        <v>1.6650000034132972E-3</v>
      </c>
    </row>
    <row r="8" spans="2:29" x14ac:dyDescent="0.25">
      <c r="B8" s="7">
        <v>46117</v>
      </c>
      <c r="C8" s="8">
        <v>0</v>
      </c>
      <c r="D8" s="9"/>
      <c r="E8" s="10">
        <v>25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46118</v>
      </c>
      <c r="C9" s="8">
        <v>209.5</v>
      </c>
      <c r="D9" s="9"/>
      <c r="E9" s="10">
        <v>25</v>
      </c>
      <c r="F9" s="33">
        <f t="shared" si="0"/>
        <v>5237.5</v>
      </c>
      <c r="G9" s="15"/>
      <c r="H9" s="16"/>
      <c r="I9" s="17"/>
      <c r="J9" s="18"/>
    </row>
    <row r="10" spans="2:29" x14ac:dyDescent="0.25">
      <c r="B10" s="7">
        <v>46119</v>
      </c>
      <c r="C10" s="8">
        <v>0</v>
      </c>
      <c r="D10" s="9"/>
      <c r="E10" s="10">
        <v>25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46120</v>
      </c>
      <c r="C11" s="8">
        <v>216.5</v>
      </c>
      <c r="D11" s="9"/>
      <c r="E11" s="10">
        <v>25</v>
      </c>
      <c r="F11" s="33">
        <f t="shared" si="0"/>
        <v>5412.5</v>
      </c>
      <c r="G11" s="19"/>
      <c r="H11" s="16"/>
      <c r="I11" s="17"/>
      <c r="J11" s="18"/>
    </row>
    <row r="12" spans="2:29" x14ac:dyDescent="0.25">
      <c r="B12" s="7">
        <v>46121</v>
      </c>
      <c r="C12" s="8">
        <v>0</v>
      </c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46122</v>
      </c>
      <c r="C13" s="8">
        <v>226.5</v>
      </c>
      <c r="D13" s="9"/>
      <c r="E13" s="10">
        <v>25</v>
      </c>
      <c r="F13" s="33">
        <f t="shared" si="0"/>
        <v>5662.5</v>
      </c>
      <c r="G13" s="19"/>
      <c r="H13" s="16"/>
      <c r="I13" s="17"/>
      <c r="J13" s="18"/>
    </row>
    <row r="14" spans="2:29" x14ac:dyDescent="0.25">
      <c r="B14" s="7">
        <v>46123</v>
      </c>
      <c r="C14" s="8">
        <v>119</v>
      </c>
      <c r="D14" s="9"/>
      <c r="E14" s="10">
        <v>25</v>
      </c>
      <c r="F14" s="33">
        <f t="shared" si="0"/>
        <v>2975</v>
      </c>
      <c r="G14" s="19"/>
      <c r="H14" s="16"/>
      <c r="I14" s="17"/>
      <c r="J14" s="18"/>
    </row>
    <row r="15" spans="2:29" x14ac:dyDescent="0.25">
      <c r="B15" s="7">
        <v>46124</v>
      </c>
      <c r="C15" s="8">
        <v>108</v>
      </c>
      <c r="D15" s="9"/>
      <c r="E15" s="10">
        <v>25</v>
      </c>
      <c r="F15" s="33">
        <f t="shared" si="0"/>
        <v>2700</v>
      </c>
      <c r="G15" s="19"/>
      <c r="H15" s="16"/>
      <c r="I15" s="17"/>
      <c r="J15" s="18"/>
    </row>
    <row r="16" spans="2:29" x14ac:dyDescent="0.25">
      <c r="B16" s="7">
        <v>46125</v>
      </c>
      <c r="C16" s="8">
        <v>118.5</v>
      </c>
      <c r="D16" s="9"/>
      <c r="E16" s="10">
        <v>25</v>
      </c>
      <c r="F16" s="33">
        <f t="shared" si="0"/>
        <v>2962.5</v>
      </c>
      <c r="G16" s="19"/>
      <c r="H16" s="16"/>
      <c r="I16" s="17"/>
      <c r="J16" s="18"/>
    </row>
    <row r="17" spans="2:10" x14ac:dyDescent="0.25">
      <c r="B17" s="7">
        <v>46126</v>
      </c>
      <c r="C17" s="8">
        <v>121.5</v>
      </c>
      <c r="D17" s="9"/>
      <c r="E17" s="10">
        <v>25</v>
      </c>
      <c r="F17" s="33">
        <f t="shared" si="0"/>
        <v>3037.5</v>
      </c>
      <c r="G17" s="19"/>
      <c r="H17" s="16"/>
      <c r="I17" s="17"/>
      <c r="J17" s="18"/>
    </row>
    <row r="18" spans="2:10" x14ac:dyDescent="0.25">
      <c r="B18" s="7">
        <v>46127</v>
      </c>
      <c r="C18" s="8">
        <v>124.5</v>
      </c>
      <c r="D18" s="9"/>
      <c r="E18" s="10">
        <v>25</v>
      </c>
      <c r="F18" s="33">
        <f t="shared" si="0"/>
        <v>3112.5</v>
      </c>
      <c r="G18" s="19"/>
      <c r="H18" s="16"/>
      <c r="I18" s="17"/>
      <c r="J18" s="18"/>
    </row>
    <row r="19" spans="2:10" x14ac:dyDescent="0.25">
      <c r="B19" s="7">
        <v>46128</v>
      </c>
      <c r="C19" s="8">
        <v>137.5</v>
      </c>
      <c r="D19" s="9"/>
      <c r="E19" s="10">
        <v>25</v>
      </c>
      <c r="F19" s="33">
        <f t="shared" si="0"/>
        <v>3437.5</v>
      </c>
      <c r="G19" s="19"/>
      <c r="H19" s="16"/>
      <c r="I19" s="17"/>
      <c r="J19" s="18"/>
    </row>
    <row r="20" spans="2:10" x14ac:dyDescent="0.25">
      <c r="B20" s="7">
        <v>46129</v>
      </c>
      <c r="C20" s="8">
        <v>136</v>
      </c>
      <c r="D20" s="9"/>
      <c r="E20" s="10">
        <v>25</v>
      </c>
      <c r="F20" s="33">
        <f t="shared" si="0"/>
        <v>3400</v>
      </c>
      <c r="G20" s="19"/>
      <c r="H20" s="16"/>
      <c r="I20" s="17"/>
      <c r="J20" s="18"/>
    </row>
    <row r="21" spans="2:10" x14ac:dyDescent="0.25">
      <c r="B21" s="7">
        <v>46130</v>
      </c>
      <c r="C21" s="8">
        <v>160</v>
      </c>
      <c r="D21" s="9"/>
      <c r="E21" s="10">
        <v>25</v>
      </c>
      <c r="F21" s="33">
        <f t="shared" si="0"/>
        <v>4000</v>
      </c>
      <c r="G21" s="19"/>
      <c r="H21" s="16"/>
      <c r="I21" s="17"/>
      <c r="J21" s="18"/>
    </row>
    <row r="22" spans="2:10" x14ac:dyDescent="0.25">
      <c r="B22" s="7">
        <v>46131</v>
      </c>
      <c r="C22" s="8">
        <v>163</v>
      </c>
      <c r="D22" s="9"/>
      <c r="E22" s="10">
        <v>25</v>
      </c>
      <c r="F22" s="33">
        <f t="shared" si="0"/>
        <v>4075</v>
      </c>
      <c r="G22" s="19"/>
      <c r="H22" s="16"/>
      <c r="I22" s="17"/>
      <c r="J22" s="18"/>
    </row>
    <row r="23" spans="2:10" x14ac:dyDescent="0.25">
      <c r="B23" s="7">
        <v>46132</v>
      </c>
      <c r="C23" s="8">
        <v>167.5</v>
      </c>
      <c r="D23" s="9"/>
      <c r="E23" s="10">
        <v>25</v>
      </c>
      <c r="F23" s="33">
        <f t="shared" si="0"/>
        <v>4187.5</v>
      </c>
      <c r="G23" s="19"/>
      <c r="H23" s="16"/>
      <c r="I23" s="17"/>
      <c r="J23" s="18"/>
    </row>
    <row r="24" spans="2:10" x14ac:dyDescent="0.25">
      <c r="B24" s="7">
        <v>46133</v>
      </c>
      <c r="C24" s="8">
        <v>155.5</v>
      </c>
      <c r="D24" s="9"/>
      <c r="E24" s="10">
        <v>25</v>
      </c>
      <c r="F24" s="33">
        <f t="shared" si="0"/>
        <v>3887.5</v>
      </c>
      <c r="G24" s="19"/>
      <c r="H24" s="16"/>
      <c r="I24" s="17"/>
      <c r="J24" s="18"/>
    </row>
    <row r="25" spans="2:10" x14ac:dyDescent="0.25">
      <c r="B25" s="7">
        <v>46134</v>
      </c>
      <c r="C25" s="8">
        <v>181</v>
      </c>
      <c r="D25" s="9"/>
      <c r="E25" s="10">
        <v>25</v>
      </c>
      <c r="F25" s="33">
        <f t="shared" si="0"/>
        <v>4525</v>
      </c>
      <c r="G25" s="19"/>
      <c r="H25" s="16"/>
      <c r="I25" s="17"/>
      <c r="J25" s="18"/>
    </row>
    <row r="26" spans="2:10" x14ac:dyDescent="0.25">
      <c r="B26" s="7">
        <v>46135</v>
      </c>
      <c r="C26" s="8">
        <v>187.5</v>
      </c>
      <c r="D26" s="9"/>
      <c r="E26" s="10">
        <v>25</v>
      </c>
      <c r="F26" s="33">
        <f t="shared" si="0"/>
        <v>4687.5</v>
      </c>
      <c r="G26" s="19"/>
      <c r="H26" s="16"/>
      <c r="I26" s="17"/>
      <c r="J26" s="18"/>
    </row>
    <row r="27" spans="2:10" x14ac:dyDescent="0.25">
      <c r="B27" s="7">
        <v>46136</v>
      </c>
      <c r="C27" s="8">
        <v>188.5</v>
      </c>
      <c r="D27" s="9"/>
      <c r="E27" s="10">
        <v>25</v>
      </c>
      <c r="F27" s="33">
        <f t="shared" si="0"/>
        <v>4712.5</v>
      </c>
      <c r="G27" s="19"/>
      <c r="H27" s="16"/>
      <c r="I27" s="17"/>
      <c r="J27" s="18"/>
    </row>
    <row r="28" spans="2:10" x14ac:dyDescent="0.25">
      <c r="B28" s="7">
        <v>46137</v>
      </c>
      <c r="C28" s="8">
        <v>191.5</v>
      </c>
      <c r="D28" s="9"/>
      <c r="E28" s="10">
        <v>25</v>
      </c>
      <c r="F28" s="33">
        <f t="shared" si="0"/>
        <v>4787.5</v>
      </c>
      <c r="G28" s="19"/>
      <c r="H28" s="16"/>
      <c r="I28" s="17"/>
      <c r="J28" s="18"/>
    </row>
    <row r="29" spans="2:10" x14ac:dyDescent="0.25">
      <c r="B29" s="7">
        <v>46138</v>
      </c>
      <c r="C29" s="8">
        <v>191</v>
      </c>
      <c r="D29" s="9"/>
      <c r="E29" s="10">
        <v>25</v>
      </c>
      <c r="F29" s="33">
        <f t="shared" si="0"/>
        <v>4775</v>
      </c>
      <c r="G29" s="19"/>
      <c r="H29" s="16"/>
      <c r="I29" s="17"/>
      <c r="J29" s="18"/>
    </row>
    <row r="30" spans="2:10" x14ac:dyDescent="0.25">
      <c r="B30" s="7">
        <v>46139</v>
      </c>
      <c r="C30" s="8">
        <v>196.5</v>
      </c>
      <c r="D30" s="9"/>
      <c r="E30" s="10">
        <v>25</v>
      </c>
      <c r="F30" s="33">
        <f t="shared" si="0"/>
        <v>4912.5</v>
      </c>
      <c r="G30" s="19"/>
      <c r="H30" s="16"/>
      <c r="I30" s="17"/>
      <c r="J30" s="18"/>
    </row>
    <row r="31" spans="2:10" x14ac:dyDescent="0.25">
      <c r="B31" s="7">
        <v>46140</v>
      </c>
      <c r="C31" s="8">
        <v>198.5</v>
      </c>
      <c r="D31" s="9"/>
      <c r="E31" s="10">
        <v>25</v>
      </c>
      <c r="F31" s="33">
        <f t="shared" si="0"/>
        <v>4962.5</v>
      </c>
      <c r="G31" s="19"/>
      <c r="H31" s="16"/>
      <c r="I31" s="17"/>
      <c r="J31" s="18"/>
    </row>
    <row r="32" spans="2:10" x14ac:dyDescent="0.25">
      <c r="B32" s="7">
        <v>46141</v>
      </c>
      <c r="C32" s="8">
        <v>200</v>
      </c>
      <c r="D32" s="9"/>
      <c r="E32" s="10">
        <v>25</v>
      </c>
      <c r="F32" s="33">
        <f t="shared" si="0"/>
        <v>5000</v>
      </c>
      <c r="G32" s="19"/>
      <c r="H32" s="16"/>
      <c r="I32" s="17"/>
      <c r="J32" s="18"/>
    </row>
    <row r="33" spans="2:12" x14ac:dyDescent="0.25">
      <c r="B33" s="7">
        <v>46142</v>
      </c>
      <c r="C33" s="8">
        <v>200</v>
      </c>
      <c r="D33" s="9"/>
      <c r="E33" s="10">
        <v>25</v>
      </c>
      <c r="F33" s="33">
        <f t="shared" si="0"/>
        <v>5000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4321.5</v>
      </c>
      <c r="D35" s="42">
        <f>SUM(D4:D34)</f>
        <v>0</v>
      </c>
      <c r="E35" s="43"/>
      <c r="F35" s="44" t="s">
        <v>4</v>
      </c>
      <c r="G35" s="24"/>
      <c r="H35" s="56" t="s">
        <v>11</v>
      </c>
      <c r="I35" s="56"/>
      <c r="J35" s="25">
        <f>SUM(J4:J34)</f>
        <v>1187.3337900000033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108037.5</v>
      </c>
      <c r="L36" s="31">
        <f>J36-J4-J5-J6</f>
        <v>106850.167875</v>
      </c>
    </row>
    <row r="37" spans="2:12" x14ac:dyDescent="0.25">
      <c r="B37" s="26" t="s">
        <v>14</v>
      </c>
      <c r="C37" s="30">
        <f>C35</f>
        <v>4321.5</v>
      </c>
      <c r="D37" s="9">
        <f>D35/1.03</f>
        <v>0</v>
      </c>
      <c r="E37" s="10"/>
      <c r="F37" s="33">
        <f>SUM(F4:F36)</f>
        <v>108037.5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6"/>
      <c r="F39" s="37"/>
      <c r="G39" s="28"/>
      <c r="H39" s="60" t="s">
        <v>17</v>
      </c>
      <c r="I39" s="60"/>
      <c r="J39" s="29">
        <f>J36+J37+J38-J35</f>
        <v>106850.16621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32E8BC-8A26-4C32-8A22-D83D1419656A}">
  <dimension ref="B1:AC43"/>
  <sheetViews>
    <sheetView tabSelected="1" zoomScale="85" zoomScaleNormal="85" workbookViewId="0">
      <selection activeCell="E27" sqref="E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46143</v>
      </c>
      <c r="C4" s="8">
        <v>202.5</v>
      </c>
      <c r="D4" s="9"/>
      <c r="E4" s="10">
        <v>25</v>
      </c>
      <c r="F4" s="33">
        <f>E4*C4</f>
        <v>5062.5</v>
      </c>
      <c r="G4" s="11"/>
      <c r="H4" s="12" t="s">
        <v>6</v>
      </c>
      <c r="I4" s="13">
        <v>0.01</v>
      </c>
      <c r="J4" s="14">
        <f>(F36+F37)*I4</f>
        <v>348.875</v>
      </c>
    </row>
    <row r="5" spans="2:29" x14ac:dyDescent="0.25">
      <c r="B5" s="7">
        <v>46144</v>
      </c>
      <c r="C5" s="8">
        <v>198.5</v>
      </c>
      <c r="D5" s="9"/>
      <c r="E5" s="10">
        <v>25</v>
      </c>
      <c r="F5" s="33">
        <f t="shared" ref="F5:F34" si="0">E5*C5</f>
        <v>4962.5</v>
      </c>
      <c r="G5" s="11"/>
      <c r="H5" s="12" t="s">
        <v>7</v>
      </c>
      <c r="I5" s="13">
        <v>1E-3</v>
      </c>
      <c r="J5" s="14">
        <f>(F36+F37-J4-J6)*I5</f>
        <v>34.538625000000003</v>
      </c>
    </row>
    <row r="6" spans="2:29" x14ac:dyDescent="0.25">
      <c r="B6" s="7">
        <v>46145</v>
      </c>
      <c r="C6" s="8">
        <v>197</v>
      </c>
      <c r="D6" s="9"/>
      <c r="E6" s="10">
        <v>25</v>
      </c>
      <c r="F6" s="33">
        <f t="shared" si="0"/>
        <v>4925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186</v>
      </c>
      <c r="D7" s="9"/>
      <c r="E7" s="10">
        <v>25</v>
      </c>
      <c r="F7" s="33">
        <f t="shared" si="0"/>
        <v>4650</v>
      </c>
      <c r="G7" s="11"/>
      <c r="H7" s="12" t="s">
        <v>9</v>
      </c>
      <c r="I7" s="13"/>
      <c r="J7" s="14">
        <f>'NİSAN 2026'!J39*-1</f>
        <v>-106850.16621</v>
      </c>
    </row>
    <row r="8" spans="2:29" x14ac:dyDescent="0.25">
      <c r="B8" s="7">
        <v>46147</v>
      </c>
      <c r="C8" s="8">
        <v>202.5</v>
      </c>
      <c r="D8" s="9"/>
      <c r="E8" s="10">
        <v>25</v>
      </c>
      <c r="F8" s="33">
        <f t="shared" si="0"/>
        <v>5062.5</v>
      </c>
      <c r="G8" s="15"/>
      <c r="H8" s="16"/>
      <c r="I8" s="17"/>
      <c r="J8" s="18"/>
    </row>
    <row r="9" spans="2:29" x14ac:dyDescent="0.25">
      <c r="B9" s="7">
        <v>46148</v>
      </c>
      <c r="C9" s="8">
        <v>202.5</v>
      </c>
      <c r="D9" s="9"/>
      <c r="E9" s="10">
        <v>25</v>
      </c>
      <c r="F9" s="33">
        <f t="shared" si="0"/>
        <v>5062.5</v>
      </c>
      <c r="G9" s="15"/>
      <c r="H9" s="16"/>
      <c r="I9" s="17"/>
      <c r="J9" s="18"/>
    </row>
    <row r="10" spans="2:29" x14ac:dyDescent="0.25">
      <c r="B10" s="7">
        <v>46149</v>
      </c>
      <c r="C10" s="8">
        <v>206.5</v>
      </c>
      <c r="D10" s="9"/>
      <c r="E10" s="10">
        <v>25</v>
      </c>
      <c r="F10" s="33">
        <f t="shared" si="0"/>
        <v>5162.5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34"/>
      <c r="D34" s="35"/>
      <c r="E34" s="10">
        <v>25</v>
      </c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1395.5</v>
      </c>
      <c r="D35" s="42">
        <f>SUM(D4:D34)</f>
        <v>0</v>
      </c>
      <c r="E35" s="43"/>
      <c r="F35" s="44" t="s">
        <v>4</v>
      </c>
      <c r="G35" s="24"/>
      <c r="H35" s="56" t="s">
        <v>11</v>
      </c>
      <c r="I35" s="56"/>
      <c r="J35" s="25">
        <f>SUM(J4:J34)</f>
        <v>-106466.75258499999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34887.5</v>
      </c>
      <c r="L36" s="31">
        <f>J36-J4-J5-J6</f>
        <v>34504.086374999999</v>
      </c>
    </row>
    <row r="37" spans="2:12" x14ac:dyDescent="0.25">
      <c r="B37" s="26" t="s">
        <v>14</v>
      </c>
      <c r="C37" s="30">
        <f>C35</f>
        <v>1395.5</v>
      </c>
      <c r="D37" s="9">
        <f>D35/1.03</f>
        <v>0</v>
      </c>
      <c r="E37" s="10"/>
      <c r="F37" s="33">
        <f>SUM(F4:F36)</f>
        <v>34887.5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6"/>
      <c r="F39" s="37"/>
      <c r="G39" s="28"/>
      <c r="H39" s="60" t="s">
        <v>17</v>
      </c>
      <c r="I39" s="60"/>
      <c r="J39" s="29">
        <f>J36+J37+J38-J35</f>
        <v>141354.25258500001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E35DB2-88DF-4250-9332-4B662B630331}">
  <dimension ref="B1:AC43"/>
  <sheetViews>
    <sheetView zoomScale="85" zoomScaleNormal="85" workbookViewId="0">
      <selection activeCell="M9" sqref="M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53" t="s">
        <v>31</v>
      </c>
      <c r="C2" s="54"/>
      <c r="D2" s="54"/>
      <c r="E2" s="54"/>
      <c r="F2" s="54"/>
      <c r="G2" s="54"/>
      <c r="H2" s="54"/>
      <c r="I2" s="54"/>
      <c r="J2" s="55"/>
      <c r="P2" s="38" t="s">
        <v>18</v>
      </c>
      <c r="Q2" s="38" t="s">
        <v>25</v>
      </c>
      <c r="R2" s="38" t="s">
        <v>26</v>
      </c>
      <c r="S2" s="38" t="s">
        <v>19</v>
      </c>
      <c r="T2" s="38" t="s">
        <v>20</v>
      </c>
      <c r="U2" s="38" t="s">
        <v>27</v>
      </c>
      <c r="V2" s="38" t="s">
        <v>21</v>
      </c>
      <c r="W2" s="38" t="s">
        <v>22</v>
      </c>
      <c r="X2" s="38" t="s">
        <v>23</v>
      </c>
      <c r="Y2" s="38" t="s">
        <v>24</v>
      </c>
      <c r="Z2" s="38" t="s">
        <v>28</v>
      </c>
      <c r="AA2" s="38" t="s">
        <v>29</v>
      </c>
      <c r="AB2" s="38" t="s">
        <v>30</v>
      </c>
      <c r="AC2" s="39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2026'!J39*-1</f>
        <v>-141354.25258500001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34"/>
      <c r="D34" s="35"/>
      <c r="E34" s="36"/>
      <c r="F34" s="37">
        <f t="shared" si="0"/>
        <v>0</v>
      </c>
      <c r="G34" s="20"/>
      <c r="H34" s="21"/>
      <c r="I34" s="22"/>
      <c r="J34" s="23"/>
    </row>
    <row r="35" spans="2:12" x14ac:dyDescent="0.25">
      <c r="B35" s="40" t="s">
        <v>10</v>
      </c>
      <c r="C35" s="41">
        <f>SUM(C4:C34)</f>
        <v>0</v>
      </c>
      <c r="D35" s="42">
        <f>SUM(D4:D34)</f>
        <v>0</v>
      </c>
      <c r="E35" s="43"/>
      <c r="F35" s="44" t="s">
        <v>4</v>
      </c>
      <c r="G35" s="24"/>
      <c r="H35" s="56" t="s">
        <v>11</v>
      </c>
      <c r="I35" s="56"/>
      <c r="J35" s="25">
        <f>SUM(J4:J34)</f>
        <v>-141354.25258500001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57" t="s">
        <v>13</v>
      </c>
      <c r="I36" s="57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58" t="s">
        <v>16</v>
      </c>
      <c r="C39" s="59"/>
      <c r="D39" s="27"/>
      <c r="E39" s="36"/>
      <c r="F39" s="37"/>
      <c r="G39" s="28"/>
      <c r="H39" s="60" t="s">
        <v>17</v>
      </c>
      <c r="I39" s="60"/>
      <c r="J39" s="29">
        <f>J36+J37+J38-J35</f>
        <v>141354.25258500001</v>
      </c>
    </row>
    <row r="40" spans="2:12" ht="15.75" thickBot="1" x14ac:dyDescent="0.3">
      <c r="B40" s="50"/>
      <c r="C40" s="51"/>
      <c r="D40" s="51"/>
      <c r="E40" s="51"/>
      <c r="F40" s="51"/>
      <c r="G40" s="51"/>
      <c r="H40" s="51"/>
      <c r="I40" s="51"/>
      <c r="J40" s="52"/>
    </row>
    <row r="41" spans="2:12" ht="15.75" thickBot="1" x14ac:dyDescent="0.3">
      <c r="B41" s="50"/>
      <c r="C41" s="51"/>
      <c r="D41" s="51"/>
      <c r="E41" s="51"/>
      <c r="F41" s="51"/>
      <c r="G41" s="51"/>
      <c r="H41" s="51"/>
      <c r="I41" s="51"/>
      <c r="J41" s="52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5</vt:i4>
      </vt:variant>
    </vt:vector>
  </HeadingPairs>
  <TitlesOfParts>
    <vt:vector size="5" baseType="lpstr"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2026-05-09T13:45:01Z</dcterms:modified>
</cp:coreProperties>
</file>